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4. CLIMATIZACIÓN/2024_0121 Clima Aragón/06. Republicación 3/ANEXOS/OFERTA ECONÓMICA/"/>
    </mc:Choice>
  </mc:AlternateContent>
  <xr:revisionPtr revIDLastSave="694" documentId="13_ncr:1_{04E8129F-6B51-4DDA-A82E-9D4512C97722}" xr6:coauthVersionLast="47" xr6:coauthVersionMax="47" xr10:uidLastSave="{71C450EE-84F9-4359-A45A-FD8CC4B68EA8}"/>
  <bookViews>
    <workbookView xWindow="-110" yWindow="-110" windowWidth="19420" windowHeight="10300" xr2:uid="{00000000-000D-0000-FFFF-FFFF00000000}"/>
  </bookViews>
  <sheets>
    <sheet name="LOT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F23" i="1"/>
  <c r="F10" i="1"/>
  <c r="F11" i="1"/>
  <c r="J17" i="1"/>
  <c r="F9" i="1" l="1"/>
  <c r="E13" i="1" s="1"/>
  <c r="K13" i="1" l="1"/>
  <c r="D23" i="1" s="1"/>
  <c r="B24" i="1" l="1"/>
  <c r="B25" i="1" l="1"/>
</calcChain>
</file>

<file path=xl/sharedStrings.xml><?xml version="1.0" encoding="utf-8"?>
<sst xmlns="http://schemas.openxmlformats.org/spreadsheetml/2006/main" count="22" uniqueCount="20">
  <si>
    <t>Nº CENTROS</t>
  </si>
  <si>
    <t>PRECIO ANUAL</t>
  </si>
  <si>
    <t>PROMEDIO COSTE ANUAL 
POR CENTRO</t>
  </si>
  <si>
    <t>≤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</si>
  <si>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</si>
  <si>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t>Nota: Todos los importes (impuestos indirectos no incluidos)</t>
  </si>
  <si>
    <t xml:space="preserve">OFERTA MANTENIMIENTO PREVENTIVO POR 1 AÑO </t>
  </si>
  <si>
    <r>
      <t xml:space="preserve">PRECIO ANUAL </t>
    </r>
    <r>
      <rPr>
        <b/>
        <u/>
        <sz val="12"/>
        <color theme="1"/>
        <rFont val="Calibri"/>
        <family val="2"/>
        <scheme val="minor"/>
      </rPr>
      <t>MANTENIMIENTO PREVENTIVO Y TECNICO LEGAL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</si>
  <si>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PRESUPUESTO MAXIMO MANTENIMIENTO CORRECTIVO POR LA DURACIÓN INICIAL DEL CONTRATO</t>
  </si>
  <si>
    <t>PLAN RENOVE</t>
  </si>
  <si>
    <t>OFERTA PLAN RENOVE</t>
  </si>
  <si>
    <r>
      <t xml:space="preserve">OFERTA MANTENIMIENTO
Téngase en cuenta para realizar su oferta los siguientes apartados del Pliego Técnico relativos a la ejecución del servicio:
</t>
    </r>
    <r>
      <rPr>
        <u/>
        <sz val="12"/>
        <color theme="1"/>
        <rFont val="Calibri"/>
        <family val="2"/>
        <scheme val="minor"/>
      </rPr>
      <t>Informe inicial de las instalaciones</t>
    </r>
    <r>
      <rPr>
        <sz val="12"/>
        <color theme="1"/>
        <rFont val="Calibri"/>
        <family val="2"/>
        <scheme val="minor"/>
      </rPr>
      <t xml:space="preserve">
</t>
    </r>
    <r>
      <rPr>
        <u/>
        <sz val="12"/>
        <color theme="1"/>
        <rFont val="Calibri"/>
        <family val="2"/>
        <scheme val="minor"/>
      </rPr>
      <t>3.1 Mantenimiento Preventivo y Técnico-Legal.
3.2 Mantenimiento Correctivo y Plan Renove
3.3 Consideraciones generales.</t>
    </r>
    <r>
      <rPr>
        <u/>
        <sz val="11"/>
        <color theme="1"/>
        <rFont val="Calibri"/>
        <family val="2"/>
        <scheme val="minor"/>
      </rPr>
      <t xml:space="preserve"> 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(Centros objeto de la licitación). </t>
    </r>
    <r>
      <rPr>
        <b/>
        <sz val="12"/>
        <color theme="1"/>
        <rFont val="Calibri"/>
        <family val="2"/>
        <scheme val="minor"/>
      </rPr>
      <t xml:space="preserve">Se indican las instalaciones y potencias de los equipos. </t>
    </r>
  </si>
  <si>
    <t>PRESUPUESTO MAXIMO ANUAL MANTENIMIENTO PREVENTIVO</t>
  </si>
  <si>
    <t>BOLSA MANTENIMIENTO CORRECTIVO</t>
  </si>
  <si>
    <t>PRESUPUESTO BASE DE LICITACIÓN</t>
  </si>
  <si>
    <t>OFERTA POR LA DURACIÓN INICIAL</t>
  </si>
  <si>
    <t>PAMPLONA</t>
  </si>
  <si>
    <t>TUDELA</t>
  </si>
  <si>
    <t>PERALTA</t>
  </si>
  <si>
    <t>OFERTA ECONÓMICA
Nº EXPEDIENTE LICT/99/024/2024/0121
LOTE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</si>
</sst>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1" fillId="2" borderId="0" xfId="2" applyProtection="1"/>
    <xf numFmtId="44" fontId="2" fillId="2" borderId="0" xfId="1" applyFont="1" applyFill="1" applyProtection="1"/>
    <xf numFmtId="0" fontId="22" fillId="2" borderId="0" xfId="2" applyFont="1" applyProtection="1"/>
    <xf numFmtId="44" fontId="12" fillId="5" borderId="20" xfId="1" applyFont="1" applyFill="1" applyBorder="1" applyAlignment="1" applyProtection="1">
      <alignment horizontal="center" vertical="center"/>
      <protection locked="0"/>
    </xf>
    <xf numFmtId="44" fontId="12" fillId="3" borderId="20" xfId="1" applyFont="1" applyFill="1" applyBorder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Fill="1" applyAlignment="1" applyProtection="1">
      <alignment vertical="center"/>
    </xf>
    <xf numFmtId="0" fontId="0" fillId="0" borderId="0" xfId="0" applyFill="1" applyProtection="1"/>
    <xf numFmtId="44" fontId="0" fillId="0" borderId="0" xfId="0" applyNumberFormat="1" applyFill="1" applyProtection="1"/>
    <xf numFmtId="0" fontId="19" fillId="3" borderId="10" xfId="0" applyFont="1" applyFill="1" applyBorder="1" applyAlignment="1" applyProtection="1">
      <alignment horizontal="center" vertical="center" wrapText="1"/>
    </xf>
    <xf numFmtId="0" fontId="10" fillId="4" borderId="20" xfId="0" applyFont="1" applyFill="1" applyBorder="1" applyAlignment="1" applyProtection="1">
      <alignment horizontal="center" vertical="center"/>
    </xf>
    <xf numFmtId="44" fontId="14" fillId="0" borderId="23" xfId="0" applyNumberFormat="1" applyFont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horizontal="center" vertical="center"/>
    </xf>
    <xf numFmtId="0" fontId="2" fillId="0" borderId="0" xfId="0" applyFont="1" applyFill="1" applyProtection="1"/>
    <xf numFmtId="164" fontId="0" fillId="0" borderId="0" xfId="3" applyNumberFormat="1" applyFont="1" applyFill="1" applyProtection="1"/>
    <xf numFmtId="10" fontId="0" fillId="0" borderId="0" xfId="3" applyNumberFormat="1" applyFont="1" applyFill="1" applyProtection="1"/>
    <xf numFmtId="44" fontId="4" fillId="7" borderId="12" xfId="0" applyNumberFormat="1" applyFont="1" applyFill="1" applyBorder="1" applyAlignment="1" applyProtection="1">
      <alignment horizontal="center" vertical="center" wrapText="1"/>
    </xf>
    <xf numFmtId="0" fontId="15" fillId="3" borderId="11" xfId="0" applyFont="1" applyFill="1" applyBorder="1" applyAlignment="1" applyProtection="1">
      <alignment horizontal="center" vertical="center"/>
    </xf>
    <xf numFmtId="9" fontId="0" fillId="0" borderId="0" xfId="3" applyFont="1" applyFill="1" applyProtection="1"/>
    <xf numFmtId="0" fontId="12" fillId="2" borderId="0" xfId="2" applyFont="1" applyProtection="1"/>
    <xf numFmtId="44" fontId="21" fillId="0" borderId="11" xfId="1" applyFont="1" applyFill="1" applyBorder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5" fillId="8" borderId="0" xfId="2" applyFont="1" applyFill="1" applyBorder="1" applyAlignment="1" applyProtection="1">
      <alignment horizontal="center" vertical="top" wrapText="1"/>
    </xf>
    <xf numFmtId="0" fontId="2" fillId="8" borderId="0" xfId="2" applyFont="1" applyFill="1" applyBorder="1" applyAlignment="1" applyProtection="1">
      <alignment horizontal="center" vertical="top" wrapText="1"/>
    </xf>
    <xf numFmtId="0" fontId="2" fillId="6" borderId="4" xfId="0" applyFont="1" applyFill="1" applyBorder="1" applyAlignment="1" applyProtection="1">
      <alignment horizontal="left" vertical="top" wrapText="1"/>
    </xf>
    <xf numFmtId="0" fontId="2" fillId="6" borderId="5" xfId="0" applyFont="1" applyFill="1" applyBorder="1" applyAlignment="1" applyProtection="1">
      <alignment horizontal="left" vertical="top" wrapText="1"/>
    </xf>
    <xf numFmtId="0" fontId="2" fillId="6" borderId="6" xfId="0" applyFont="1" applyFill="1" applyBorder="1" applyAlignment="1" applyProtection="1">
      <alignment horizontal="left" vertical="top" wrapText="1"/>
    </xf>
    <xf numFmtId="0" fontId="2" fillId="6" borderId="7" xfId="0" applyFont="1" applyFill="1" applyBorder="1" applyAlignment="1" applyProtection="1">
      <alignment horizontal="left" vertical="top" wrapText="1"/>
    </xf>
    <xf numFmtId="0" fontId="2" fillId="6" borderId="8" xfId="0" applyFont="1" applyFill="1" applyBorder="1" applyAlignment="1" applyProtection="1">
      <alignment horizontal="left" vertical="top" wrapText="1"/>
    </xf>
    <xf numFmtId="0" fontId="2" fillId="6" borderId="9" xfId="0" applyFont="1" applyFill="1" applyBorder="1" applyAlignment="1" applyProtection="1">
      <alignment horizontal="left" vertical="top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horizontal="center" vertical="center" wrapText="1"/>
    </xf>
    <xf numFmtId="0" fontId="7" fillId="3" borderId="1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20" fillId="3" borderId="10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44" fontId="21" fillId="0" borderId="1" xfId="1" applyFont="1" applyFill="1" applyBorder="1" applyAlignment="1" applyProtection="1">
      <alignment horizontal="center" vertical="center"/>
    </xf>
    <xf numFmtId="44" fontId="21" fillId="0" borderId="3" xfId="1" applyFont="1" applyFill="1" applyBorder="1" applyAlignment="1" applyProtection="1">
      <alignment horizontal="center" vertical="center"/>
    </xf>
    <xf numFmtId="0" fontId="1" fillId="0" borderId="14" xfId="2" applyFill="1" applyBorder="1" applyAlignment="1" applyProtection="1">
      <alignment horizontal="center" vertical="center" wrapText="1"/>
    </xf>
    <xf numFmtId="0" fontId="1" fillId="0" borderId="15" xfId="2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13" fillId="3" borderId="19" xfId="0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horizontal="center" vertical="center" wrapText="1"/>
    </xf>
    <xf numFmtId="44" fontId="21" fillId="0" borderId="1" xfId="1" applyNumberFormat="1" applyFont="1" applyFill="1" applyBorder="1" applyAlignment="1" applyProtection="1">
      <alignment horizontal="center" vertical="center"/>
    </xf>
    <xf numFmtId="44" fontId="21" fillId="0" borderId="3" xfId="1" applyNumberFormat="1" applyFont="1" applyFill="1" applyBorder="1" applyAlignment="1" applyProtection="1">
      <alignment horizontal="center" vertical="center"/>
    </xf>
    <xf numFmtId="0" fontId="13" fillId="3" borderId="21" xfId="0" applyFont="1" applyFill="1" applyBorder="1" applyAlignment="1" applyProtection="1">
      <alignment horizontal="center" vertical="center" wrapText="1"/>
    </xf>
    <xf numFmtId="0" fontId="13" fillId="3" borderId="22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16" fillId="3" borderId="1" xfId="0" quotePrefix="1" applyFont="1" applyFill="1" applyBorder="1" applyAlignment="1" applyProtection="1">
      <alignment horizontal="center" vertical="center" wrapText="1"/>
    </xf>
    <xf numFmtId="0" fontId="16" fillId="3" borderId="2" xfId="0" quotePrefix="1" applyFont="1" applyFill="1" applyBorder="1" applyAlignment="1" applyProtection="1">
      <alignment horizontal="center" vertical="center" wrapText="1"/>
    </xf>
    <xf numFmtId="0" fontId="16" fillId="3" borderId="3" xfId="0" quotePrefix="1" applyFont="1" applyFill="1" applyBorder="1" applyAlignment="1" applyProtection="1">
      <alignment horizontal="center" vertical="center" wrapText="1"/>
    </xf>
    <xf numFmtId="44" fontId="4" fillId="3" borderId="4" xfId="1" quotePrefix="1" applyFont="1" applyFill="1" applyBorder="1" applyAlignment="1" applyProtection="1">
      <alignment vertical="center"/>
    </xf>
    <xf numFmtId="44" fontId="4" fillId="3" borderId="6" xfId="1" applyFont="1" applyFill="1" applyBorder="1" applyAlignment="1" applyProtection="1">
      <alignment vertical="center"/>
    </xf>
  </cellXfs>
  <cellStyles count="4">
    <cellStyle name="20% - Énfasis4" xfId="2" builtinId="42"/>
    <cellStyle name="Moneda" xfId="1" builtinId="4"/>
    <cellStyle name="Normal" xfId="0" builtinId="0"/>
    <cellStyle name="Porcentaje" xfId="3" builtinId="5"/>
  </cellStyles>
  <dxfs count="10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Relationship Id="rId6" Target="../customXml/item1.xml" Type="http://schemas.openxmlformats.org/officeDocument/2006/relationships/customXml"/>
<Relationship Id="rId7" Target="../customXml/item2.xml" Type="http://schemas.openxmlformats.org/officeDocument/2006/relationships/customXml"/>
<Relationship Id="rId8" Target="../customXml/item3.xml" Type="http://schemas.openxmlformats.org/officeDocument/2006/relationships/customXml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941919</xdr:colOff>
      <xdr:row>1</xdr:row>
      <xdr:rowOff>95249</xdr:rowOff>
    </xdr:from>
    <xdr:to>
      <xdr:col>5</xdr:col>
      <xdr:colOff>426510</xdr:colOff>
      <xdr:row>1</xdr:row>
      <xdr:rowOff>726279</xdr:rowOff>
    </xdr:to>
    <xdr:pic>
      <xdr:nvPicPr>
        <xdr:cNvPr id="5" name="Imagen 4" descr="FREMAP SIN APELLID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6586" y="380999"/>
          <a:ext cx="963083" cy="631030"/>
        </a:xfrm>
        <a:prstGeom prst="rect">
          <a:avLst/>
        </a:prstGeom>
        <a:noFill/>
      </xdr:spPr>
    </xdr:pic>
    <xdr:clientData/>
  </xdr:twoCellAnchor>
  <xdr:twoCellAnchor>
    <xdr:from>
      <xdr:col>3</xdr:col>
      <xdr:colOff>589489</xdr:colOff>
      <xdr:row>23</xdr:row>
      <xdr:rowOff>44448</xdr:rowOff>
    </xdr:from>
    <xdr:to>
      <xdr:col>3</xdr:col>
      <xdr:colOff>1079498</xdr:colOff>
      <xdr:row>23</xdr:row>
      <xdr:rowOff>582084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372906" y="8701615"/>
          <a:ext cx="490009" cy="537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Relationship Id="rId2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8"/>
  <sheetViews>
    <sheetView tabSelected="1" topLeftCell="A16" zoomScale="115" zoomScaleNormal="115" workbookViewId="0">
      <selection activeCell="D23" sqref="D23"/>
    </sheetView>
  </sheetViews>
  <sheetFormatPr baseColWidth="10" defaultRowHeight="14.5" x14ac:dyDescent="0.35"/>
  <cols>
    <col min="1" max="1" width="6.26953125" style="6" customWidth="1"/>
    <col min="2" max="2" width="18.453125" style="6" customWidth="1"/>
    <col min="3" max="3" width="13" style="6" customWidth="1"/>
    <col min="4" max="4" width="26.08984375" style="6" customWidth="1"/>
    <col min="5" max="5" width="22.26953125" style="6" customWidth="1"/>
    <col min="6" max="6" width="20.90625" style="6" customWidth="1"/>
    <col min="7" max="7" width="16.1796875" style="6" customWidth="1"/>
    <col min="8" max="8" width="17.1796875" style="6" customWidth="1"/>
    <col min="9" max="9" width="15.453125" style="6" customWidth="1"/>
    <col min="10" max="10" width="14.7265625" style="6" customWidth="1"/>
    <col min="11" max="11" width="13.6328125" style="6" customWidth="1"/>
    <col min="12" max="12" width="10.90625" style="6"/>
    <col min="13" max="13" width="12.81640625" style="6" bestFit="1" customWidth="1"/>
    <col min="14" max="14" width="16.453125" style="6" customWidth="1"/>
    <col min="15" max="15" width="10.90625" style="6"/>
    <col min="16" max="16" width="17.453125" style="6" customWidth="1"/>
    <col min="17" max="17" width="18.6328125" style="6" customWidth="1"/>
    <col min="18" max="20" width="10.90625" style="6"/>
    <col min="21" max="21" width="17.81640625" style="6" customWidth="1"/>
    <col min="22" max="22" width="17.54296875" style="6" customWidth="1"/>
    <col min="23" max="16384" width="10.90625" style="6"/>
  </cols>
  <sheetData>
    <row r="1" spans="1:24" ht="22.5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24" ht="67.5" customHeight="1" thickBot="1" x14ac:dyDescent="0.4">
      <c r="A2" s="1"/>
      <c r="B2" s="22" t="s">
        <v>19</v>
      </c>
      <c r="C2" s="23"/>
      <c r="D2" s="23"/>
      <c r="E2" s="23"/>
      <c r="F2" s="24"/>
      <c r="G2" s="25"/>
      <c r="H2" s="26"/>
      <c r="I2" s="26"/>
      <c r="J2" s="26"/>
      <c r="K2" s="1"/>
    </row>
    <row r="3" spans="1:24" ht="15" customHeight="1" x14ac:dyDescent="0.35">
      <c r="A3" s="1"/>
      <c r="B3" s="27" t="s">
        <v>11</v>
      </c>
      <c r="C3" s="28"/>
      <c r="D3" s="28"/>
      <c r="E3" s="28"/>
      <c r="F3" s="29"/>
      <c r="G3" s="26"/>
      <c r="H3" s="26"/>
      <c r="I3" s="26"/>
      <c r="J3" s="26"/>
      <c r="K3" s="1"/>
    </row>
    <row r="4" spans="1:24" ht="165" customHeight="1" thickBot="1" x14ac:dyDescent="0.4">
      <c r="A4" s="1"/>
      <c r="B4" s="30"/>
      <c r="C4" s="31"/>
      <c r="D4" s="31"/>
      <c r="E4" s="31"/>
      <c r="F4" s="32"/>
      <c r="G4" s="26"/>
      <c r="H4" s="26"/>
      <c r="I4" s="26"/>
      <c r="J4" s="26"/>
      <c r="K4" s="1"/>
    </row>
    <row r="5" spans="1:24" ht="15" customHeight="1" thickBot="1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7"/>
      <c r="M5" s="8"/>
      <c r="N5" s="8"/>
      <c r="O5" s="8"/>
      <c r="P5" s="8"/>
      <c r="Q5" s="8"/>
      <c r="R5" s="8"/>
      <c r="S5" s="8"/>
      <c r="T5" s="8"/>
      <c r="U5" s="9"/>
      <c r="V5" s="8"/>
      <c r="W5" s="8"/>
      <c r="X5" s="8"/>
    </row>
    <row r="6" spans="1:24" ht="15.5" customHeight="1" x14ac:dyDescent="0.35">
      <c r="A6" s="1"/>
      <c r="B6" s="33" t="s">
        <v>7</v>
      </c>
      <c r="C6" s="34"/>
      <c r="D6" s="34"/>
      <c r="E6" s="35"/>
      <c r="F6" s="1"/>
      <c r="G6" s="1"/>
      <c r="H6" s="1"/>
      <c r="I6" s="1"/>
      <c r="J6" s="1"/>
      <c r="K6" s="1"/>
    </row>
    <row r="7" spans="1:24" ht="15.75" customHeight="1" x14ac:dyDescent="0.35">
      <c r="A7" s="1"/>
      <c r="B7" s="36"/>
      <c r="C7" s="37"/>
      <c r="D7" s="37"/>
      <c r="E7" s="38"/>
      <c r="F7" s="1"/>
      <c r="G7" s="1"/>
      <c r="H7" s="1"/>
      <c r="I7" s="1"/>
      <c r="J7" s="1"/>
      <c r="K7" s="1"/>
    </row>
    <row r="8" spans="1:24" ht="15.75" customHeight="1" x14ac:dyDescent="0.35">
      <c r="A8" s="1"/>
      <c r="B8" s="39" t="s">
        <v>0</v>
      </c>
      <c r="C8" s="40"/>
      <c r="D8" s="10">
        <v>3</v>
      </c>
      <c r="E8" s="11" t="s">
        <v>1</v>
      </c>
      <c r="F8" s="1"/>
      <c r="G8" s="1"/>
      <c r="H8" s="1"/>
      <c r="I8" s="1"/>
      <c r="J8" s="1"/>
      <c r="K8" s="1"/>
    </row>
    <row r="9" spans="1:24" ht="15.75" customHeight="1" x14ac:dyDescent="0.35">
      <c r="A9" s="1"/>
      <c r="B9" s="48" t="s">
        <v>16</v>
      </c>
      <c r="C9" s="49"/>
      <c r="D9" s="49"/>
      <c r="E9" s="4"/>
      <c r="F9" s="50" t="str">
        <f t="shared" ref="F9" si="0">IF(E9&lt;=0,"INDICAR PRECIO ANUAL","PRECIO ANUAL INDICADO")</f>
        <v>INDICAR PRECIO ANUAL</v>
      </c>
      <c r="G9" s="51"/>
      <c r="H9" s="51"/>
      <c r="I9" s="1"/>
      <c r="J9" s="1"/>
      <c r="K9" s="1"/>
    </row>
    <row r="10" spans="1:24" ht="15.75" customHeight="1" x14ac:dyDescent="0.35">
      <c r="A10" s="1"/>
      <c r="B10" s="48" t="s">
        <v>17</v>
      </c>
      <c r="C10" s="49"/>
      <c r="D10" s="49"/>
      <c r="E10" s="4"/>
      <c r="F10" s="50" t="str">
        <f t="shared" ref="F10:F11" si="1">IF(E10&lt;=0,"INDICAR PRECIO ANUAL","PRECIO ANUAL INDICADO")</f>
        <v>INDICAR PRECIO ANUAL</v>
      </c>
      <c r="G10" s="51"/>
      <c r="H10" s="51"/>
      <c r="I10" s="1"/>
      <c r="J10" s="1"/>
      <c r="K10" s="1"/>
    </row>
    <row r="11" spans="1:24" ht="15.75" customHeight="1" x14ac:dyDescent="0.35">
      <c r="A11" s="1"/>
      <c r="B11" s="48" t="s">
        <v>18</v>
      </c>
      <c r="C11" s="49"/>
      <c r="D11" s="49"/>
      <c r="E11" s="4"/>
      <c r="F11" s="50" t="str">
        <f t="shared" si="1"/>
        <v>INDICAR PRECIO ANUAL</v>
      </c>
      <c r="G11" s="51"/>
      <c r="H11" s="51"/>
      <c r="I11" s="1"/>
      <c r="J11" s="1"/>
      <c r="K11" s="1"/>
    </row>
    <row r="12" spans="1:24" ht="38.25" customHeight="1" thickBot="1" x14ac:dyDescent="0.4">
      <c r="A12" s="1"/>
      <c r="B12" s="52" t="s">
        <v>2</v>
      </c>
      <c r="C12" s="53"/>
      <c r="D12" s="53"/>
      <c r="E12" s="5" t="e">
        <f>AVERAGE(E9:E11)</f>
        <v>#DIV/0!</v>
      </c>
      <c r="F12" s="1"/>
      <c r="G12" s="1"/>
      <c r="H12" s="1"/>
      <c r="I12" s="1"/>
      <c r="J12" s="1"/>
      <c r="K12" s="1"/>
    </row>
    <row r="13" spans="1:24" ht="69" customHeight="1" thickBot="1" x14ac:dyDescent="0.4">
      <c r="A13" s="1"/>
      <c r="B13" s="56" t="s">
        <v>6</v>
      </c>
      <c r="C13" s="57"/>
      <c r="D13" s="57"/>
      <c r="E13" s="12" t="str">
        <f>IF(COUNTIF(F9:H11,"INDICAR PRECIO ANUAL"),"OFERTA INCOMPLETA",SUM(E9:E11))</f>
        <v>OFERTA INCOMPLETA</v>
      </c>
      <c r="F13" s="13" t="s">
        <v>3</v>
      </c>
      <c r="G13" s="54">
        <v>25987.25</v>
      </c>
      <c r="H13" s="55"/>
      <c r="I13" s="46" t="s">
        <v>12</v>
      </c>
      <c r="J13" s="47"/>
      <c r="K13" s="3" t="str">
        <f>IF(E13&gt;G13,"ERROR PRECIO","")</f>
        <v>ERROR PRECIO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1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M14" s="8"/>
      <c r="N14" s="8"/>
      <c r="O14" s="8"/>
      <c r="P14" s="8"/>
      <c r="Q14" s="8"/>
      <c r="R14" s="8"/>
      <c r="S14" s="8"/>
      <c r="T14" s="8"/>
      <c r="U14" s="9"/>
      <c r="V14" s="8"/>
      <c r="W14" s="8"/>
      <c r="X14" s="8"/>
    </row>
    <row r="15" spans="1:24" ht="15" customHeight="1" thickBot="1" x14ac:dyDescent="0.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M15" s="8"/>
      <c r="N15" s="8"/>
      <c r="O15" s="8"/>
      <c r="P15" s="8"/>
      <c r="Q15" s="8"/>
      <c r="R15" s="8"/>
      <c r="S15" s="8"/>
      <c r="T15" s="8"/>
      <c r="U15" s="9"/>
      <c r="V15" s="8"/>
      <c r="W15" s="8"/>
      <c r="X15" s="8"/>
    </row>
    <row r="16" spans="1:24" ht="15" thickBot="1" x14ac:dyDescent="0.4">
      <c r="A16" s="1"/>
      <c r="B16" s="41" t="s">
        <v>9</v>
      </c>
      <c r="C16" s="43"/>
      <c r="D16" s="43"/>
      <c r="E16" s="42"/>
      <c r="F16" s="20"/>
      <c r="G16" s="20"/>
      <c r="H16" s="20"/>
      <c r="I16" s="20"/>
      <c r="J16" s="20"/>
      <c r="K16" s="1"/>
      <c r="L16" s="14"/>
      <c r="M16" s="9"/>
      <c r="N16" s="15"/>
      <c r="O16" s="8"/>
      <c r="P16" s="9"/>
      <c r="Q16" s="16"/>
      <c r="R16" s="8"/>
      <c r="S16" s="8"/>
      <c r="T16" s="9"/>
      <c r="U16" s="8"/>
      <c r="V16" s="8"/>
      <c r="W16" s="8"/>
    </row>
    <row r="17" spans="1:24" ht="43" customHeight="1" thickBot="1" x14ac:dyDescent="0.4">
      <c r="A17" s="1"/>
      <c r="B17" s="41" t="s">
        <v>10</v>
      </c>
      <c r="C17" s="42"/>
      <c r="D17" s="4"/>
      <c r="E17" s="13" t="s">
        <v>3</v>
      </c>
      <c r="F17" s="44">
        <v>60000</v>
      </c>
      <c r="G17" s="45"/>
      <c r="H17" s="46" t="s">
        <v>8</v>
      </c>
      <c r="I17" s="47"/>
      <c r="J17" s="3" t="str">
        <f>IF(OR(D17="",D17&lt;=0,D17&gt;F17),"ERROR PRECIO","")</f>
        <v>ERROR PRECIO</v>
      </c>
      <c r="K17" s="1"/>
      <c r="L17" s="8"/>
      <c r="M17" s="8"/>
      <c r="N17" s="8"/>
      <c r="O17" s="8"/>
      <c r="P17" s="8"/>
      <c r="Q17" s="8"/>
      <c r="R17" s="8"/>
      <c r="S17" s="8"/>
      <c r="T17" s="9"/>
      <c r="U17" s="8"/>
      <c r="V17" s="8"/>
      <c r="W17" s="8"/>
    </row>
    <row r="18" spans="1:24" ht="1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8"/>
      <c r="M18" s="8"/>
      <c r="N18" s="8"/>
      <c r="O18" s="8"/>
      <c r="P18" s="8"/>
      <c r="Q18" s="8"/>
      <c r="R18" s="8"/>
      <c r="S18" s="8"/>
      <c r="T18" s="9"/>
      <c r="U18" s="8"/>
      <c r="V18" s="8"/>
      <c r="W18" s="8"/>
    </row>
    <row r="19" spans="1:24" ht="15" customHeight="1" thickBot="1" x14ac:dyDescent="0.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8"/>
      <c r="M19" s="8"/>
      <c r="N19" s="8"/>
      <c r="O19" s="8"/>
      <c r="P19" s="8"/>
      <c r="Q19" s="8"/>
      <c r="R19" s="8"/>
      <c r="S19" s="8"/>
      <c r="T19" s="9"/>
      <c r="U19" s="8"/>
      <c r="V19" s="8"/>
      <c r="W19" s="8"/>
    </row>
    <row r="20" spans="1:24" ht="44.5" customHeight="1" thickBot="1" x14ac:dyDescent="0.4">
      <c r="A20" s="1"/>
      <c r="B20" s="41" t="s">
        <v>13</v>
      </c>
      <c r="C20" s="42"/>
      <c r="D20" s="21">
        <v>6000</v>
      </c>
      <c r="E20" s="1"/>
      <c r="F20" s="1"/>
      <c r="G20" s="1"/>
      <c r="H20" s="1"/>
      <c r="I20" s="1"/>
      <c r="J20" s="1"/>
      <c r="K20" s="1"/>
      <c r="L20" s="8"/>
      <c r="M20" s="8"/>
      <c r="N20" s="8"/>
      <c r="O20" s="8"/>
      <c r="P20" s="8"/>
      <c r="Q20" s="8"/>
      <c r="R20" s="8"/>
      <c r="S20" s="8"/>
      <c r="T20" s="9"/>
      <c r="U20" s="8"/>
      <c r="V20" s="8"/>
      <c r="W20" s="8"/>
    </row>
    <row r="21" spans="1:24" ht="15" customHeight="1" x14ac:dyDescent="0.35">
      <c r="A21" s="1"/>
      <c r="B21" s="1"/>
      <c r="C21" s="1"/>
      <c r="D21" s="2"/>
      <c r="E21" s="2"/>
      <c r="F21" s="1"/>
      <c r="G21" s="1"/>
      <c r="H21" s="1"/>
      <c r="I21" s="1"/>
      <c r="J21" s="1"/>
      <c r="K21" s="1"/>
      <c r="L21" s="8"/>
      <c r="M21" s="8"/>
      <c r="N21" s="8"/>
      <c r="O21" s="8"/>
      <c r="P21" s="8"/>
      <c r="Q21" s="8"/>
      <c r="R21" s="8"/>
      <c r="S21" s="8"/>
      <c r="T21" s="9"/>
      <c r="U21" s="8"/>
      <c r="V21" s="8"/>
      <c r="W21" s="8"/>
    </row>
    <row r="22" spans="1:24" ht="15" customHeight="1" thickBot="1" x14ac:dyDescent="0.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8"/>
      <c r="M22" s="8"/>
      <c r="N22" s="8"/>
      <c r="O22" s="8"/>
      <c r="P22" s="8"/>
      <c r="Q22" s="8"/>
      <c r="R22" s="8"/>
      <c r="S22" s="8"/>
      <c r="T22" s="9"/>
      <c r="U22" s="8"/>
      <c r="V22" s="8"/>
      <c r="W22" s="8"/>
    </row>
    <row r="23" spans="1:24" ht="50" customHeight="1" thickTop="1" thickBot="1" x14ac:dyDescent="0.4">
      <c r="A23" s="1"/>
      <c r="B23" s="41" t="s">
        <v>15</v>
      </c>
      <c r="C23" s="42"/>
      <c r="D23" s="17" t="str">
        <f>IF(COUNTIF(F6:K17,"ERROR PRECIO"),"OFERTA INCOMPLETA",E13+D17+D20)</f>
        <v>OFERTA INCOMPLETA</v>
      </c>
      <c r="E23" s="18" t="s">
        <v>3</v>
      </c>
      <c r="F23" s="71">
        <f>G13+F17+D20</f>
        <v>91987.25</v>
      </c>
      <c r="G23" s="72"/>
      <c r="H23" s="64" t="s">
        <v>14</v>
      </c>
      <c r="I23" s="65"/>
      <c r="J23" s="1"/>
      <c r="K23" s="1"/>
      <c r="L23" s="8"/>
      <c r="M23" s="8"/>
      <c r="N23" s="15"/>
      <c r="O23" s="19"/>
      <c r="P23" s="8"/>
      <c r="Q23" s="16"/>
      <c r="R23" s="8"/>
      <c r="S23" s="8"/>
      <c r="T23" s="9"/>
      <c r="U23" s="8"/>
      <c r="V23" s="8"/>
      <c r="W23" s="8"/>
    </row>
    <row r="24" spans="1:24" ht="65.25" customHeight="1" thickBot="1" x14ac:dyDescent="0.4">
      <c r="A24" s="1"/>
      <c r="B24" s="66" t="str">
        <f>IF(D23&lt;=F23,"IMPORTE INFERIOR O IGUAL AL PRESUPUESTO BASE","IMPORTE SUPERIOR AL PRESUPUESTO BASE")</f>
        <v>IMPORTE SUPERIOR AL PRESUPUESTO BASE</v>
      </c>
      <c r="C24" s="67"/>
      <c r="D24" s="1"/>
      <c r="E24" s="1"/>
      <c r="F24" s="58" t="s">
        <v>4</v>
      </c>
      <c r="G24" s="59"/>
      <c r="H24" s="59"/>
      <c r="I24" s="60"/>
      <c r="J24" s="1"/>
      <c r="K24" s="1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4" ht="51.5" customHeight="1" thickBot="1" x14ac:dyDescent="0.4">
      <c r="A25" s="1"/>
      <c r="B25" s="68" t="str">
        <f>IF(D23&lt;=F23,"INDICAR ESTE IMPORTE EN EL ESPACIO HABILITADO DE LA APLICACIÓN DE PRESENTACIÓN DE OFERTAS DE FREMAP (PLEF)", "DEBE REVISAR QUE ESTÁN CUMPLIMENTADOS TODOS LOS IMPORTES ANUALES Y QUE LA OFERTA TOTAL NO SEA SUPERIOR AL PRESUPUESTO BASE")</f>
        <v>DEBE REVISAR QUE ESTÁN CUMPLIMENTADOS TODOS LOS IMPORTES ANUALES Y QUE LA OFERTA TOTAL NO SEA SUPERIOR AL PRESUPUESTO BASE</v>
      </c>
      <c r="C25" s="69"/>
      <c r="D25" s="69"/>
      <c r="E25" s="70"/>
      <c r="F25" s="61"/>
      <c r="G25" s="62"/>
      <c r="H25" s="62"/>
      <c r="I25" s="63"/>
      <c r="J25" s="1"/>
      <c r="K25" s="1"/>
      <c r="L25" s="8"/>
      <c r="M25" s="8"/>
      <c r="N25" s="8"/>
      <c r="O25" s="8"/>
      <c r="P25" s="8"/>
      <c r="Q25" s="8"/>
      <c r="R25" s="8"/>
      <c r="S25" s="8"/>
      <c r="T25" s="8"/>
      <c r="U25" s="9"/>
      <c r="V25" s="8"/>
      <c r="W25" s="8"/>
    </row>
    <row r="26" spans="1:24" ht="1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7"/>
      <c r="M26" s="8"/>
      <c r="N26" s="8"/>
      <c r="O26" s="8"/>
      <c r="P26" s="8"/>
      <c r="Q26" s="8"/>
      <c r="R26" s="8"/>
      <c r="S26" s="8"/>
      <c r="T26" s="8"/>
      <c r="U26" s="9"/>
      <c r="V26" s="8"/>
      <c r="W26" s="8"/>
      <c r="X26" s="8"/>
    </row>
    <row r="27" spans="1:24" ht="15.75" customHeight="1" x14ac:dyDescent="0.35">
      <c r="A27" s="1"/>
      <c r="B27" s="1" t="s">
        <v>5</v>
      </c>
      <c r="C27" s="1"/>
      <c r="D27" s="1"/>
      <c r="E27" s="1"/>
      <c r="F27" s="1"/>
      <c r="G27" s="1"/>
      <c r="H27" s="1"/>
      <c r="I27" s="1"/>
      <c r="J27" s="1"/>
      <c r="K27" s="1"/>
      <c r="L27" s="7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ht="15" customHeight="1" x14ac:dyDescent="0.35"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</sheetData>
  <sheetProtection algorithmName="SHA-512" hashValue="45HSF9++YSq7bSgLpF1v1R4HReWTgmq03Zfvhw3ij9i9YGXgnOp2hy5AfaQ0FlJ/S7wwPI3VRpppRh00T5uHLw==" saltValue="TqpFvy96s2+2eriyZYDi4Q==" spinCount="100000" sheet="1" objects="1" scenarios="1"/>
  <dataConsolidate/>
  <mergeCells count="26">
    <mergeCell ref="F24:I25"/>
    <mergeCell ref="H23:I23"/>
    <mergeCell ref="B24:C24"/>
    <mergeCell ref="B25:E25"/>
    <mergeCell ref="F23:G23"/>
    <mergeCell ref="B23:C23"/>
    <mergeCell ref="B20:C20"/>
    <mergeCell ref="B16:E16"/>
    <mergeCell ref="F17:G17"/>
    <mergeCell ref="H17:I17"/>
    <mergeCell ref="B9:D9"/>
    <mergeCell ref="F9:H9"/>
    <mergeCell ref="B12:D12"/>
    <mergeCell ref="G13:H13"/>
    <mergeCell ref="B13:D13"/>
    <mergeCell ref="I13:J13"/>
    <mergeCell ref="B17:C17"/>
    <mergeCell ref="B10:D10"/>
    <mergeCell ref="F10:H10"/>
    <mergeCell ref="B11:D11"/>
    <mergeCell ref="F11:H11"/>
    <mergeCell ref="B2:F2"/>
    <mergeCell ref="G2:J4"/>
    <mergeCell ref="B3:F4"/>
    <mergeCell ref="B6:E7"/>
    <mergeCell ref="B8:C8"/>
  </mergeCells>
  <conditionalFormatting sqref="B24:C24">
    <cfRule type="containsText" dxfId="9" priority="58" operator="containsText" text="IMPORTE INFERIOR O IGUAL AL PRESUPUESTO BASE">
      <formula>NOT(ISERROR(SEARCH("IMPORTE INFERIOR O IGUAL AL PRESUPUESTO BASE",B24)))</formula>
    </cfRule>
    <cfRule type="containsText" dxfId="8" priority="59" operator="containsText" text="IMPORTE SUPERIOR AL PRESUPUESTO BASE">
      <formula>NOT(ISERROR(SEARCH("IMPORTE SUPERIOR AL PRESUPUESTO BASE",B24)))</formula>
    </cfRule>
  </conditionalFormatting>
  <conditionalFormatting sqref="B25:E25">
    <cfRule type="containsText" dxfId="7" priority="14" operator="containsText" text="EBE REVISAR QUE ESTÁN CUMPLIMENTADOS TODOS LOS IMPORTES ANUALES Y QUE LA OFERTA TOTAL NO SEA SUPERIOR AL PRESUPUESTO BASE">
      <formula>NOT(ISERROR(SEARCH("EBE REVISAR QUE ESTÁN CUMPLIMENTADOS TODOS LOS IMPORTES ANUALES Y QUE LA OFERTA TOTAL NO SEA SUPERIOR AL PRESUPUESTO BASE",B25)))</formula>
    </cfRule>
    <cfRule type="containsText" dxfId="6" priority="6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(PLEF)",B25)))</formula>
    </cfRule>
  </conditionalFormatting>
  <conditionalFormatting sqref="D23">
    <cfRule type="expression" dxfId="5" priority="17">
      <formula>$D$23&lt;=$F$23</formula>
    </cfRule>
    <cfRule type="containsText" dxfId="4" priority="18" operator="containsText" text="OFERTA INCOMPLETA">
      <formula>NOT(ISERROR(SEARCH("OFERTA INCOMPLETA",D23)))</formula>
    </cfRule>
  </conditionalFormatting>
  <conditionalFormatting sqref="E13">
    <cfRule type="containsText" dxfId="3" priority="15" operator="containsText" text="OFERTA INCOMPLETA">
      <formula>NOT(ISERROR(SEARCH("OFERTA INCOMPLETA",E13)))</formula>
    </cfRule>
    <cfRule type="expression" dxfId="2" priority="16">
      <formula>$E$13&gt;$G$13</formula>
    </cfRule>
  </conditionalFormatting>
  <conditionalFormatting sqref="F9:F11">
    <cfRule type="containsText" dxfId="1" priority="21" operator="containsText" text="INDICAR">
      <formula>NOT(ISERROR(SEARCH("INDICAR",F9)))</formula>
    </cfRule>
    <cfRule type="containsText" dxfId="0" priority="22" operator="containsText" text="IMPORTE VÁLIDO">
      <formula>NOT(ISERROR(SEARCH("IMPORTE VÁLIDO",F9)))</formula>
    </cfRule>
  </conditionalFormatting>
  <dataValidations count="4"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2" xr:uid="{00000000-0002-0000-0000-000000000000}"/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E24" xr:uid="{00000000-0002-0000-0000-000001000000}">
      <formula1>AND(E24*100=INT(E24*100),E24&gt;0,#REF!&lt;=#REF!)</formula1>
    </dataValidation>
    <dataValidation type="custom" allowBlank="1" showInputMessage="1" showErrorMessage="1" errorTitle="¡Atención, ERROR!" error="Sólo se admiten precios con dos decimales y mayores que cero. Por favor vuelva a introducir el importe ofertado, gracias. " sqref="D17 D21 E9:E11" xr:uid="{0979BA84-9FA5-4EEB-8186-F9337539B279}">
      <formula1>AND(D9*100=INT(D9*100),D9&gt;0)</formula1>
    </dataValidation>
    <dataValidation allowBlank="1" showInputMessage="1" showErrorMessage="1" errorTitle="error " error="No se Admines Precio/hora inferior a 0 € ni con tres decimales" sqref="A28:X28" xr:uid="{BCB5360B-A58A-44CF-A6D0-7F80AC57333E}"/>
  </dataValidations>
  <pageMargins left="0.7" right="0.7" top="0.75" bottom="0.75" header="0.3" footer="0.3"/>
  <pageSetup paperSize="9" scale="5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no"?>
<Relationships xmlns="http://schemas.openxmlformats.org/package/2006/relationships">
<Relationship Id="rId1" Target="itemProps1.xml" Type="http://schemas.openxmlformats.org/officeDocument/2006/relationships/customXmlProps"/>
</Relationships>

</file>

<file path=customXml/_rels/item2.xml.rels><?xml version="1.0" encoding="UTF-8" standalone="no"?>
<Relationships xmlns="http://schemas.openxmlformats.org/package/2006/relationships">
<Relationship Id="rId1" Target="itemProps2.xml" Type="http://schemas.openxmlformats.org/officeDocument/2006/relationships/customXmlProps"/>
</Relationships>

</file>

<file path=customXml/_rels/item3.xml.rels><?xml version="1.0" encoding="UTF-8" standalone="no"?>
<Relationships xmlns="http://schemas.openxmlformats.org/package/2006/relationships">
<Relationship Id="rId1" Target="itemProps3.xml" Type="http://schemas.openxmlformats.org/officeDocument/2006/relationships/customXmlProps"/>
</Relationships>
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1C819C-C3E5-42FB-89E7-8A1B0C7A6CE3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69c0549c-22c3-47f6-ba8e-b64d56221a00"/>
    <ds:schemaRef ds:uri="http://purl.org/dc/dcmitype/"/>
    <ds:schemaRef ds:uri="http://schemas.microsoft.com/office/infopath/2007/PartnerControls"/>
    <ds:schemaRef ds:uri="http://schemas.microsoft.com/office/2006/documentManagement/types"/>
    <ds:schemaRef ds:uri="b6283b12-307a-4946-8e9c-3b76e8f9421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07EEB13-CF8A-49E3-95BA-E8B431C3B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B0B3CE-4395-4A1C-8470-6981DF33E2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LOTE 4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